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395" yWindow="7185" windowWidth="14190" windowHeight="8925" autoFilterDateGrouping="0"/>
  </bookViews>
  <sheets>
    <sheet name="Cuadro 19" sheetId="1" r:id="rId1"/>
  </sheets>
  <definedNames>
    <definedName name="_xlnm.Print_Area" localSheetId="0">'Cuadro 19'!$B$2:$E$37</definedName>
  </definedNames>
  <calcPr calcId="162913"/>
</workbook>
</file>

<file path=xl/calcChain.xml><?xml version="1.0" encoding="utf-8"?>
<calcChain xmlns="http://schemas.openxmlformats.org/spreadsheetml/2006/main">
  <c r="E25" i="1" l="1"/>
  <c r="E24" i="1"/>
  <c r="E23" i="1"/>
  <c r="E34" i="1" l="1"/>
  <c r="E33" i="1"/>
  <c r="E31" i="1"/>
  <c r="E30" i="1"/>
  <c r="E29" i="1"/>
  <c r="E28" i="1"/>
  <c r="E27" i="1"/>
  <c r="E26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</calcChain>
</file>

<file path=xl/sharedStrings.xml><?xml version="1.0" encoding="utf-8"?>
<sst xmlns="http://schemas.openxmlformats.org/spreadsheetml/2006/main" count="35" uniqueCount="27">
  <si>
    <t xml:space="preserve">Capital </t>
  </si>
  <si>
    <t>Actividades económicas</t>
  </si>
  <si>
    <t>Ganancias y pérdidas patrimoniales</t>
  </si>
  <si>
    <t>Rentas imputadas</t>
  </si>
  <si>
    <t>Régimen de atribución de rentas</t>
  </si>
  <si>
    <t xml:space="preserve">Trabajo </t>
  </si>
  <si>
    <t>(*) Rentas imputadas por los regímenes de agrupaciones de interés económico y de uniones temporales de empresas, por el régimen de transparencia fiscal internacional, por la cesión de derechos de imagen y por la participación en instituciones de inversión colectiva constituidas en paraísos fiscales.</t>
  </si>
  <si>
    <t>BASE IMPONIBLE</t>
  </si>
  <si>
    <t>Fuente de renta</t>
  </si>
  <si>
    <t>Diferencia estructural</t>
  </si>
  <si>
    <t>ESTRUCTURA PORCENTUAL DE LA BASE IMPONIBLE. IRPF 2017 Y 2018</t>
  </si>
  <si>
    <t>Cuadro 19</t>
  </si>
  <si>
    <t>Fuente: Agencia Estatal de Administración Tributaria</t>
  </si>
  <si>
    <t>Inmobiliario</t>
  </si>
  <si>
    <t>Mobiliario</t>
  </si>
  <si>
    <t>A integrar en base imponible general</t>
  </si>
  <si>
    <t>A integrar en base imponible del ahorro</t>
  </si>
  <si>
    <t xml:space="preserve">Estimación directa </t>
  </si>
  <si>
    <t xml:space="preserve">Estimación objetiva </t>
  </si>
  <si>
    <t>Actividades agrarias</t>
  </si>
  <si>
    <t xml:space="preserve">Resto de actividades </t>
  </si>
  <si>
    <t>Capital mobiliario</t>
  </si>
  <si>
    <t>Capital inmobiliario</t>
  </si>
  <si>
    <t>Propiedad inmobiliaria</t>
  </si>
  <si>
    <r>
      <t xml:space="preserve">Restantes </t>
    </r>
    <r>
      <rPr>
        <vertAlign val="superscript"/>
        <sz val="11"/>
        <rFont val="Times New Roman"/>
        <family val="1"/>
      </rPr>
      <t>(*)</t>
    </r>
  </si>
  <si>
    <t>GENERAL</t>
  </si>
  <si>
    <t>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</si>
</sst>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1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2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8" fillId="0" borderId="0" xfId="0" applyFont="1" applyBorder="1" applyAlignment="1">
      <alignment vertical="center"/>
    </xf>
    <xf numFmtId="10" fontId="4" fillId="0" borderId="2" xfId="1" applyNumberFormat="1" applyFont="1" applyBorder="1" applyAlignment="1">
      <alignment horizontal="right" vertical="center" indent="2"/>
    </xf>
    <xf numFmtId="2" fontId="4" fillId="0" borderId="2" xfId="1" applyNumberFormat="1" applyFont="1" applyBorder="1" applyAlignment="1">
      <alignment horizontal="right" vertical="center" indent="2"/>
    </xf>
    <xf numFmtId="2" fontId="6" fillId="0" borderId="2" xfId="1" applyNumberFormat="1" applyFont="1" applyBorder="1" applyAlignment="1">
      <alignment horizontal="right" vertical="center" indent="2"/>
    </xf>
    <xf numFmtId="10" fontId="5" fillId="0" borderId="2" xfId="1" applyNumberFormat="1" applyFont="1" applyBorder="1" applyAlignment="1">
      <alignment horizontal="right" vertical="center" indent="2"/>
    </xf>
    <xf numFmtId="2" fontId="5" fillId="0" borderId="2" xfId="1" applyNumberFormat="1" applyFont="1" applyBorder="1" applyAlignment="1">
      <alignment horizontal="right" vertical="center" indent="2"/>
    </xf>
    <xf numFmtId="10" fontId="6" fillId="0" borderId="2" xfId="1" applyNumberFormat="1" applyFont="1" applyBorder="1" applyAlignment="1">
      <alignment horizontal="right" vertical="center" indent="2"/>
    </xf>
    <xf numFmtId="9" fontId="5" fillId="0" borderId="2" xfId="1" applyNumberFormat="1" applyFont="1" applyFill="1" applyBorder="1" applyAlignment="1">
      <alignment horizontal="right" vertical="center" indent="2"/>
    </xf>
    <xf numFmtId="10" fontId="4" fillId="0" borderId="3" xfId="1" applyNumberFormat="1" applyFont="1" applyBorder="1" applyAlignment="1">
      <alignment horizontal="right" vertical="center" indent="2"/>
    </xf>
    <xf numFmtId="2" fontId="4" fillId="0" borderId="3" xfId="1" applyNumberFormat="1" applyFont="1" applyBorder="1" applyAlignment="1">
      <alignment horizontal="right" vertical="center" indent="2"/>
    </xf>
    <xf numFmtId="10" fontId="0" fillId="0" borderId="0" xfId="1" applyNumberFormat="1" applyFont="1" applyAlignment="1">
      <alignment horizontal="center"/>
    </xf>
    <xf numFmtId="0" fontId="5" fillId="2" borderId="10" xfId="0" applyFont="1" applyFill="1" applyBorder="1" applyAlignment="1">
      <alignment horizontal="left" vertical="center" indent="1"/>
    </xf>
    <xf numFmtId="10" fontId="5" fillId="0" borderId="10" xfId="1" applyNumberFormat="1" applyFont="1" applyBorder="1" applyAlignment="1">
      <alignment horizontal="right" vertical="center" indent="2"/>
    </xf>
    <xf numFmtId="2" fontId="5" fillId="0" borderId="10" xfId="1" applyNumberFormat="1" applyFont="1" applyBorder="1" applyAlignment="1">
      <alignment horizontal="right" vertical="center" indent="2"/>
    </xf>
    <xf numFmtId="0" fontId="5" fillId="2" borderId="2" xfId="0" applyFont="1" applyFill="1" applyBorder="1" applyAlignment="1">
      <alignment horizontal="left" vertical="center" indent="1"/>
    </xf>
    <xf numFmtId="0" fontId="4" fillId="2" borderId="2" xfId="0" applyFont="1" applyFill="1" applyBorder="1" applyAlignment="1">
      <alignment horizontal="left" vertical="center" indent="2"/>
    </xf>
    <xf numFmtId="0" fontId="6" fillId="2" borderId="2" xfId="0" applyFont="1" applyFill="1" applyBorder="1" applyAlignment="1">
      <alignment horizontal="left" vertical="center" indent="3"/>
    </xf>
    <xf numFmtId="0" fontId="6" fillId="2" borderId="11" xfId="0" applyFont="1" applyFill="1" applyBorder="1" applyAlignment="1">
      <alignment horizontal="left" vertical="center" indent="3"/>
    </xf>
    <xf numFmtId="10" fontId="6" fillId="0" borderId="11" xfId="1" applyNumberFormat="1" applyFont="1" applyBorder="1" applyAlignment="1">
      <alignment horizontal="right" vertical="center" indent="2"/>
    </xf>
    <xf numFmtId="2" fontId="6" fillId="0" borderId="11" xfId="1" applyNumberFormat="1" applyFont="1" applyBorder="1" applyAlignment="1">
      <alignment horizontal="right" vertical="center" indent="2"/>
    </xf>
    <xf numFmtId="0" fontId="4" fillId="2" borderId="12" xfId="0" applyFont="1" applyFill="1" applyBorder="1" applyAlignment="1">
      <alignment horizontal="left" vertical="center" indent="2"/>
    </xf>
    <xf numFmtId="10" fontId="4" fillId="0" borderId="12" xfId="1" applyNumberFormat="1" applyFont="1" applyBorder="1" applyAlignment="1">
      <alignment horizontal="right" vertical="center" indent="2"/>
    </xf>
    <xf numFmtId="2" fontId="4" fillId="0" borderId="12" xfId="1" applyNumberFormat="1" applyFont="1" applyBorder="1" applyAlignment="1">
      <alignment horizontal="right" vertical="center" indent="2"/>
    </xf>
    <xf numFmtId="0" fontId="4" fillId="2" borderId="11" xfId="0" applyFont="1" applyFill="1" applyBorder="1" applyAlignment="1">
      <alignment horizontal="left" vertical="center" indent="2"/>
    </xf>
    <xf numFmtId="10" fontId="4" fillId="0" borderId="11" xfId="1" applyNumberFormat="1" applyFont="1" applyBorder="1" applyAlignment="1">
      <alignment horizontal="right" vertical="center" indent="2"/>
    </xf>
    <xf numFmtId="2" fontId="4" fillId="0" borderId="11" xfId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horizontal="left" vertical="center" indent="2"/>
    </xf>
    <xf numFmtId="0" fontId="9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justify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41.5703125" customWidth="1"/>
    <col min="3" max="5" width="13.7109375" style="1" customWidth="1"/>
  </cols>
  <sheetData>
    <row r="2" spans="2:8" ht="15" customHeight="1" x14ac:dyDescent="0.2">
      <c r="B2" s="33" t="s">
        <v>11</v>
      </c>
      <c r="C2" s="34"/>
      <c r="D2" s="34"/>
      <c r="E2" s="35"/>
    </row>
    <row r="3" spans="2:8" ht="15" customHeight="1" x14ac:dyDescent="0.2">
      <c r="B3" s="36" t="s">
        <v>10</v>
      </c>
      <c r="C3" s="37"/>
      <c r="D3" s="37"/>
      <c r="E3" s="38"/>
    </row>
    <row r="4" spans="2:8" ht="5.0999999999999996" customHeight="1" x14ac:dyDescent="0.2">
      <c r="B4" s="31"/>
      <c r="C4" s="31"/>
      <c r="D4" s="31"/>
      <c r="E4" s="31"/>
    </row>
    <row r="5" spans="2:8" ht="30" customHeight="1" x14ac:dyDescent="0.2">
      <c r="B5" s="39" t="s">
        <v>8</v>
      </c>
      <c r="C5" s="40">
        <v>2017</v>
      </c>
      <c r="D5" s="40">
        <v>2018</v>
      </c>
      <c r="E5" s="41" t="s">
        <v>9</v>
      </c>
    </row>
    <row r="6" spans="2:8" s="2" customFormat="1" ht="20.100000000000001" customHeight="1" x14ac:dyDescent="0.2">
      <c r="B6" s="15" t="s">
        <v>5</v>
      </c>
      <c r="C6" s="16">
        <v>0.81340000000000001</v>
      </c>
      <c r="D6" s="16">
        <v>0.80180000000000007</v>
      </c>
      <c r="E6" s="17">
        <f>(D6-C6)*100</f>
        <v>-1.1599999999999944</v>
      </c>
      <c r="F6"/>
      <c r="G6" s="14"/>
      <c r="H6" s="14"/>
    </row>
    <row r="7" spans="2:8" ht="20.100000000000001" customHeight="1" x14ac:dyDescent="0.2">
      <c r="B7" s="18" t="s">
        <v>0</v>
      </c>
      <c r="C7" s="8">
        <v>5.4000000000000006E-2</v>
      </c>
      <c r="D7" s="8">
        <v>5.74E-2</v>
      </c>
      <c r="E7" s="9">
        <f t="shared" ref="E7:E34" si="0">(D7-C7)*100</f>
        <v>0.3399999999999993</v>
      </c>
      <c r="G7" s="14"/>
      <c r="H7" s="14"/>
    </row>
    <row r="8" spans="2:8" s="3" customFormat="1" ht="17.100000000000001" customHeight="1" x14ac:dyDescent="0.2">
      <c r="B8" s="19" t="s">
        <v>13</v>
      </c>
      <c r="C8" s="5">
        <v>1.9699999999999999E-2</v>
      </c>
      <c r="D8" s="5">
        <v>2.0299999999999999E-2</v>
      </c>
      <c r="E8" s="6">
        <f t="shared" si="0"/>
        <v>5.9999999999999984E-2</v>
      </c>
      <c r="F8"/>
      <c r="G8" s="14"/>
      <c r="H8" s="14"/>
    </row>
    <row r="9" spans="2:8" s="3" customFormat="1" ht="17.100000000000001" customHeight="1" x14ac:dyDescent="0.2">
      <c r="B9" s="19" t="s">
        <v>14</v>
      </c>
      <c r="C9" s="5">
        <v>3.4300000000000004E-2</v>
      </c>
      <c r="D9" s="5">
        <v>3.7100000000000001E-2</v>
      </c>
      <c r="E9" s="6">
        <f t="shared" si="0"/>
        <v>0.27999999999999969</v>
      </c>
      <c r="F9"/>
      <c r="G9" s="14"/>
      <c r="H9" s="14"/>
    </row>
    <row r="10" spans="2:8" s="3" customFormat="1" ht="17.100000000000001" customHeight="1" x14ac:dyDescent="0.2">
      <c r="B10" s="20" t="s">
        <v>15</v>
      </c>
      <c r="C10" s="10">
        <v>8.0000000000000004E-4</v>
      </c>
      <c r="D10" s="10">
        <v>7.000000000000001E-4</v>
      </c>
      <c r="E10" s="7">
        <f t="shared" si="0"/>
        <v>-9.9999999999999933E-3</v>
      </c>
      <c r="F10"/>
      <c r="G10" s="14"/>
      <c r="H10" s="14"/>
    </row>
    <row r="11" spans="2:8" s="3" customFormat="1" ht="17.100000000000001" customHeight="1" x14ac:dyDescent="0.2">
      <c r="B11" s="21" t="s">
        <v>16</v>
      </c>
      <c r="C11" s="22">
        <v>3.3500000000000002E-2</v>
      </c>
      <c r="D11" s="22">
        <v>3.6400000000000002E-2</v>
      </c>
      <c r="E11" s="23">
        <f t="shared" si="0"/>
        <v>0.28999999999999998</v>
      </c>
      <c r="F11"/>
      <c r="G11" s="14"/>
      <c r="H11" s="14"/>
    </row>
    <row r="12" spans="2:8" ht="20.100000000000001" customHeight="1" x14ac:dyDescent="0.2">
      <c r="B12" s="18" t="s">
        <v>1</v>
      </c>
      <c r="C12" s="8">
        <v>7.2499999999999995E-2</v>
      </c>
      <c r="D12" s="8">
        <v>7.400000000000001E-2</v>
      </c>
      <c r="E12" s="9">
        <f t="shared" si="0"/>
        <v>0.15000000000000152</v>
      </c>
      <c r="G12" s="14"/>
      <c r="H12" s="14"/>
    </row>
    <row r="13" spans="2:8" ht="17.100000000000001" customHeight="1" x14ac:dyDescent="0.2">
      <c r="B13" s="19" t="s">
        <v>17</v>
      </c>
      <c r="C13" s="5">
        <v>5.7200000000000001E-2</v>
      </c>
      <c r="D13" s="5">
        <v>5.9000000000000004E-2</v>
      </c>
      <c r="E13" s="6">
        <f t="shared" si="0"/>
        <v>0.1800000000000003</v>
      </c>
      <c r="G13" s="14"/>
      <c r="H13" s="14"/>
    </row>
    <row r="14" spans="2:8" s="3" customFormat="1" ht="17.100000000000001" customHeight="1" x14ac:dyDescent="0.2">
      <c r="B14" s="19" t="s">
        <v>18</v>
      </c>
      <c r="C14" s="5">
        <v>1.5300000000000001E-2</v>
      </c>
      <c r="D14" s="5">
        <v>1.4999999999999999E-2</v>
      </c>
      <c r="E14" s="6">
        <f t="shared" si="0"/>
        <v>-3.0000000000000165E-2</v>
      </c>
      <c r="G14" s="14"/>
      <c r="H14" s="14"/>
    </row>
    <row r="15" spans="2:8" s="3" customFormat="1" ht="17.100000000000001" customHeight="1" x14ac:dyDescent="0.2">
      <c r="B15" s="20" t="s">
        <v>19</v>
      </c>
      <c r="C15" s="10">
        <v>6.3E-3</v>
      </c>
      <c r="D15" s="10">
        <v>6.7000000000000002E-3</v>
      </c>
      <c r="E15" s="7">
        <f t="shared" si="0"/>
        <v>4.0000000000000022E-2</v>
      </c>
      <c r="G15" s="14"/>
      <c r="H15" s="14"/>
    </row>
    <row r="16" spans="2:8" s="3" customFormat="1" ht="17.100000000000001" customHeight="1" x14ac:dyDescent="0.2">
      <c r="B16" s="21" t="s">
        <v>20</v>
      </c>
      <c r="C16" s="22">
        <v>9.0000000000000011E-3</v>
      </c>
      <c r="D16" s="22">
        <v>8.3000000000000001E-3</v>
      </c>
      <c r="E16" s="23">
        <f t="shared" si="0"/>
        <v>-7.000000000000009E-2</v>
      </c>
      <c r="G16" s="14"/>
      <c r="H16" s="14"/>
    </row>
    <row r="17" spans="2:8" ht="20.100000000000001" customHeight="1" x14ac:dyDescent="0.2">
      <c r="B17" s="18" t="s">
        <v>4</v>
      </c>
      <c r="C17" s="8">
        <v>0.01</v>
      </c>
      <c r="D17" s="8">
        <v>9.7000000000000003E-3</v>
      </c>
      <c r="E17" s="9">
        <f t="shared" si="0"/>
        <v>-2.9999999999999992E-2</v>
      </c>
      <c r="G17" s="14"/>
      <c r="H17" s="14"/>
    </row>
    <row r="18" spans="2:8" ht="17.100000000000001" customHeight="1" x14ac:dyDescent="0.2">
      <c r="B18" s="19" t="s">
        <v>21</v>
      </c>
      <c r="C18" s="5">
        <v>2.9999999999999997E-4</v>
      </c>
      <c r="D18" s="5">
        <v>2.9999999999999997E-4</v>
      </c>
      <c r="E18" s="6">
        <f t="shared" si="0"/>
        <v>0</v>
      </c>
      <c r="G18" s="14"/>
      <c r="H18" s="14"/>
    </row>
    <row r="19" spans="2:8" ht="17.100000000000001" customHeight="1" x14ac:dyDescent="0.2">
      <c r="B19" s="20" t="s">
        <v>15</v>
      </c>
      <c r="C19" s="10">
        <v>2.0000000000000001E-4</v>
      </c>
      <c r="D19" s="10">
        <v>2.0000000000000001E-4</v>
      </c>
      <c r="E19" s="7">
        <f t="shared" si="0"/>
        <v>0</v>
      </c>
      <c r="G19" s="14"/>
      <c r="H19" s="14"/>
    </row>
    <row r="20" spans="2:8" ht="17.100000000000001" customHeight="1" x14ac:dyDescent="0.2">
      <c r="B20" s="20" t="s">
        <v>16</v>
      </c>
      <c r="C20" s="10">
        <v>1E-4</v>
      </c>
      <c r="D20" s="10">
        <v>1E-4</v>
      </c>
      <c r="E20" s="7">
        <f t="shared" si="0"/>
        <v>0</v>
      </c>
      <c r="G20" s="14"/>
      <c r="H20" s="14"/>
    </row>
    <row r="21" spans="2:8" ht="17.100000000000001" customHeight="1" x14ac:dyDescent="0.2">
      <c r="B21" s="24" t="s">
        <v>22</v>
      </c>
      <c r="C21" s="25">
        <v>3.0999999999999999E-3</v>
      </c>
      <c r="D21" s="25">
        <v>3.0999999999999999E-3</v>
      </c>
      <c r="E21" s="26">
        <f t="shared" si="0"/>
        <v>0</v>
      </c>
      <c r="G21" s="14"/>
      <c r="H21" s="14"/>
    </row>
    <row r="22" spans="2:8" s="3" customFormat="1" ht="17.100000000000001" customHeight="1" x14ac:dyDescent="0.2">
      <c r="B22" s="19" t="s">
        <v>1</v>
      </c>
      <c r="C22" s="5">
        <v>6.1999999999999998E-3</v>
      </c>
      <c r="D22" s="5">
        <v>6.0000000000000001E-3</v>
      </c>
      <c r="E22" s="6">
        <f t="shared" si="0"/>
        <v>-1.9999999999999966E-2</v>
      </c>
      <c r="G22" s="14"/>
      <c r="H22" s="14"/>
    </row>
    <row r="23" spans="2:8" s="3" customFormat="1" ht="17.100000000000001" customHeight="1" x14ac:dyDescent="0.2">
      <c r="B23" s="19" t="s">
        <v>2</v>
      </c>
      <c r="C23" s="5">
        <v>4.0000000000000002E-4</v>
      </c>
      <c r="D23" s="5">
        <v>2.9999999999999997E-4</v>
      </c>
      <c r="E23" s="6">
        <f t="shared" ref="E23:E25" si="1">(D23-C23)*100</f>
        <v>-1.0000000000000005E-2</v>
      </c>
      <c r="G23" s="14"/>
      <c r="H23" s="14"/>
    </row>
    <row r="24" spans="2:8" s="3" customFormat="1" ht="17.100000000000001" customHeight="1" x14ac:dyDescent="0.2">
      <c r="B24" s="20" t="s">
        <v>15</v>
      </c>
      <c r="C24" s="10">
        <v>1E-4</v>
      </c>
      <c r="D24" s="10">
        <v>1E-4</v>
      </c>
      <c r="E24" s="7">
        <f t="shared" si="1"/>
        <v>0</v>
      </c>
      <c r="G24" s="14"/>
      <c r="H24" s="14"/>
    </row>
    <row r="25" spans="2:8" s="3" customFormat="1" ht="17.100000000000001" customHeight="1" x14ac:dyDescent="0.2">
      <c r="B25" s="21" t="s">
        <v>16</v>
      </c>
      <c r="C25" s="22">
        <v>2.9999999999999997E-4</v>
      </c>
      <c r="D25" s="22">
        <v>2.0000000000000001E-4</v>
      </c>
      <c r="E25" s="23">
        <f t="shared" si="1"/>
        <v>-9.9999999999999967E-3</v>
      </c>
      <c r="G25" s="14"/>
      <c r="H25" s="14"/>
    </row>
    <row r="26" spans="2:8" ht="20.100000000000001" customHeight="1" x14ac:dyDescent="0.2">
      <c r="B26" s="18" t="s">
        <v>3</v>
      </c>
      <c r="C26" s="8">
        <v>1.1399999999999999E-2</v>
      </c>
      <c r="D26" s="8">
        <v>1.11E-2</v>
      </c>
      <c r="E26" s="9">
        <f t="shared" si="0"/>
        <v>-2.9999999999999818E-2</v>
      </c>
      <c r="G26" s="14"/>
      <c r="H26" s="14"/>
    </row>
    <row r="27" spans="2:8" ht="17.100000000000001" customHeight="1" x14ac:dyDescent="0.2">
      <c r="B27" s="19" t="s">
        <v>23</v>
      </c>
      <c r="C27" s="5">
        <v>1.1399999999999999E-2</v>
      </c>
      <c r="D27" s="5">
        <v>1.11E-2</v>
      </c>
      <c r="E27" s="6">
        <f t="shared" si="0"/>
        <v>-2.9999999999999818E-2</v>
      </c>
      <c r="G27" s="14"/>
      <c r="H27" s="14"/>
    </row>
    <row r="28" spans="2:8" ht="17.100000000000001" customHeight="1" x14ac:dyDescent="0.2">
      <c r="B28" s="27" t="s">
        <v>24</v>
      </c>
      <c r="C28" s="28">
        <v>0</v>
      </c>
      <c r="D28" s="28">
        <v>0</v>
      </c>
      <c r="E28" s="29">
        <f t="shared" si="0"/>
        <v>0</v>
      </c>
      <c r="G28" s="14"/>
      <c r="H28" s="14"/>
    </row>
    <row r="29" spans="2:8" ht="20.100000000000001" customHeight="1" x14ac:dyDescent="0.2">
      <c r="B29" s="18" t="s">
        <v>2</v>
      </c>
      <c r="C29" s="8">
        <v>3.85E-2</v>
      </c>
      <c r="D29" s="8">
        <v>4.6100000000000002E-2</v>
      </c>
      <c r="E29" s="9">
        <f t="shared" si="0"/>
        <v>0.76000000000000023</v>
      </c>
      <c r="G29" s="14"/>
      <c r="H29" s="14"/>
    </row>
    <row r="30" spans="2:8" ht="17.100000000000001" customHeight="1" x14ac:dyDescent="0.2">
      <c r="B30" s="19" t="s">
        <v>15</v>
      </c>
      <c r="C30" s="5">
        <v>1.1999999999999999E-3</v>
      </c>
      <c r="D30" s="5">
        <v>1.2999999999999999E-3</v>
      </c>
      <c r="E30" s="6">
        <f t="shared" si="0"/>
        <v>1.0000000000000005E-2</v>
      </c>
      <c r="G30" s="14"/>
      <c r="H30" s="14"/>
    </row>
    <row r="31" spans="2:8" ht="17.100000000000001" customHeight="1" x14ac:dyDescent="0.2">
      <c r="B31" s="27" t="s">
        <v>16</v>
      </c>
      <c r="C31" s="28">
        <v>3.73E-2</v>
      </c>
      <c r="D31" s="28">
        <v>4.4800000000000006E-2</v>
      </c>
      <c r="E31" s="29">
        <f t="shared" si="0"/>
        <v>0.75000000000000067</v>
      </c>
      <c r="G31" s="14"/>
      <c r="H31" s="14"/>
    </row>
    <row r="32" spans="2:8" ht="20.100000000000001" customHeight="1" x14ac:dyDescent="0.2">
      <c r="B32" s="18" t="s">
        <v>7</v>
      </c>
      <c r="C32" s="11">
        <v>1</v>
      </c>
      <c r="D32" s="11">
        <v>1</v>
      </c>
      <c r="E32" s="9"/>
      <c r="G32" s="14"/>
      <c r="H32" s="14"/>
    </row>
    <row r="33" spans="2:8" ht="18" customHeight="1" x14ac:dyDescent="0.2">
      <c r="B33" s="19" t="s">
        <v>25</v>
      </c>
      <c r="C33" s="5">
        <v>0.92884971574801412</v>
      </c>
      <c r="D33" s="5">
        <v>0.91857756692390202</v>
      </c>
      <c r="E33" s="6">
        <f t="shared" si="0"/>
        <v>-1.0272148824112093</v>
      </c>
      <c r="G33" s="14"/>
      <c r="H33" s="14"/>
    </row>
    <row r="34" spans="2:8" ht="18" customHeight="1" x14ac:dyDescent="0.2">
      <c r="B34" s="30" t="s">
        <v>26</v>
      </c>
      <c r="C34" s="12">
        <v>7.1150284251985843E-2</v>
      </c>
      <c r="D34" s="12">
        <v>8.1422433076098116E-2</v>
      </c>
      <c r="E34" s="13">
        <f t="shared" si="0"/>
        <v>1.0272148824112273</v>
      </c>
      <c r="G34" s="14"/>
      <c r="H34" s="14"/>
    </row>
    <row r="35" spans="2:8" ht="3" customHeight="1" x14ac:dyDescent="0.2"/>
    <row r="36" spans="2:8" ht="35.1" customHeight="1" x14ac:dyDescent="0.2">
      <c r="B36" s="32" t="s">
        <v>6</v>
      </c>
      <c r="C36" s="32"/>
      <c r="D36" s="32"/>
      <c r="E36" s="32"/>
    </row>
    <row r="37" spans="2:8" ht="12.95" customHeight="1" x14ac:dyDescent="0.2">
      <c r="B37" s="4" t="s">
        <v>12</v>
      </c>
    </row>
  </sheetData>
  <mergeCells count="4">
    <mergeCell ref="B2:E2"/>
    <mergeCell ref="B4:E4"/>
    <mergeCell ref="B36:E36"/>
    <mergeCell ref="B3:E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2016-11-15T11:52:57Z</cp:lastPrinted>
  <dcterms:created xsi:type="dcterms:W3CDTF">1998-06-19T14:16:51Z</dcterms:created>
  <dcterms:modified xsi:type="dcterms:W3CDTF">2021-05-05T06:52:15Z</dcterms:modified>
</cp:coreProperties>
</file>